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0F0F5E0-937E-4726-AFF7-EAF1E0BA097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G15" i="1" l="1"/>
  <c r="AH15" i="1" s="1"/>
  <c r="AJ15" i="1" s="1"/>
  <c r="AL15" i="1" s="1"/>
  <c r="P15" i="1"/>
  <c r="N15" i="1"/>
  <c r="AC14" i="1"/>
  <c r="AF14" i="1" s="1"/>
  <c r="AF13" i="1"/>
  <c r="AC13" i="1"/>
  <c r="AC12" i="1"/>
  <c r="AF12" i="1" s="1"/>
  <c r="N12" i="1"/>
  <c r="P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H13" i="1" l="1"/>
  <c r="AJ13" i="1" s="1"/>
  <c r="AL13" i="1" s="1"/>
  <c r="AH12" i="1"/>
  <c r="AJ12" i="1" s="1"/>
  <c r="AL12" i="1" s="1"/>
  <c r="AG12" i="1"/>
  <c r="AH14" i="1"/>
  <c r="AJ14" i="1" s="1"/>
  <c r="AL14" i="1" s="1"/>
  <c r="AG14" i="1"/>
  <c r="AG13" i="1"/>
  <c r="AL16" i="1" l="1"/>
  <c r="AL17" i="1" s="1"/>
</calcChain>
</file>

<file path=xl/sharedStrings.xml><?xml version="1.0" encoding="utf-8"?>
<sst xmlns="http://schemas.openxmlformats.org/spreadsheetml/2006/main" count="80" uniqueCount="64">
  <si>
    <t xml:space="preserve"> ชื่อองค์กรปกครองส่วนท้องถิ่น ..... เทศบาลตำบลท่าช้าง .....</t>
  </si>
  <si>
    <t>ภ.ด.ส.7</t>
  </si>
  <si>
    <t>นาง อารมณ์ ใจกู้    เลขที่ 135/1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</si>
  <si>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</si>
  <si>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</si>
  <si>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</si>
  <si>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</si>
  <si>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</si>
  <si>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</si>
  <si>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</si>
  <si>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</si>
  <si>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</si>
  <si>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</si>
  <si>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</si>
  <si>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</si>
  <si>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</si>
  <si>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</si>
  <si>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</si>
  <si>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</si>
  <si>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</si>
  <si>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</si>
  <si>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</si>
  <si>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</si>
  <si>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</si>
  <si>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</si>
  <si>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</si>
  <si>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</si>
  <si>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</si>
  <si>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</si>
  <si>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</si>
  <si>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</si>
  <si>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</si>
  <si>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</si>
  <si>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</si>
  <si>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</si>
  <si>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</si>
  <si>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</si>
  <si>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</si>
  <si>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</si>
  <si>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อ774/2100</t>
  </si>
  <si>
    <t>3150600086970</t>
  </si>
  <si>
    <t>นาง อารมณ์ ใจกู้</t>
  </si>
  <si>
    <t>เลขที่ 135/1 ม.5</t>
  </si>
  <si>
    <t>4577</t>
  </si>
  <si>
    <t>08A002</t>
  </si>
  <si>
    <t>โฉนด</t>
  </si>
  <si>
    <t>10584</t>
  </si>
  <si>
    <t>ประกอบเกษตรกรรม</t>
  </si>
  <si>
    <t>4605</t>
  </si>
  <si>
    <t>08B014</t>
  </si>
  <si>
    <t>32950</t>
  </si>
  <si>
    <t xml:space="preserve">ที่อยู่อาศัย หลังหลัก </t>
  </si>
  <si>
    <t>135/1 ม.5ท่าช้าง วิเศษชัยชาญ อ่างทอง</t>
  </si>
  <si>
    <t>08B014-B001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</si>
  <si>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</si>
  <si>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</si>
  <si>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</si>
  <si>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ร้านเสริมสวย</t>
  </si>
  <si>
    <t>ใช้เอง-ที่อยู่อาศัย - หลังหลัก และ หลังอื่นๆอยู่บนพื้นที่เดียวกัน</t>
  </si>
  <si>
    <t>พักอาศัย</t>
  </si>
  <si>
    <t>ที่อยู่อาศัย</t>
  </si>
  <si>
    <t>ใช้ประโยชน์หลายประเภท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</si>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</sst>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2.140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4</v>
      </c>
      <c r="K10" s="61">
        <v>0</v>
      </c>
      <c r="L10" s="62">
        <v>0</v>
      </c>
      <c r="M10" s="61" t="s">
        <v>47</v>
      </c>
      <c r="N10" s="65">
        <f>((J10*400)+(K10*100))+L10</f>
        <v>1600</v>
      </c>
      <c r="O10" s="65">
        <v>175</v>
      </c>
      <c r="P10" s="65">
        <f>N10*O10</f>
        <v>280000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280000</v>
      </c>
      <c r="AH10" s="65">
        <f>AG10</f>
        <v>280000</v>
      </c>
      <c r="AI10" s="65">
        <v>50000000</v>
      </c>
      <c r="AJ10" s="65">
        <f t="shared" ref="AJ10:AJ15" si="0">IF((AI10-AH10) &gt; 1,0,IF((AI10-AH10)&lt;0,AH10-AI10,AI10-AH10))</f>
        <v>0</v>
      </c>
      <c r="AK10" s="65">
        <v>0.01</v>
      </c>
      <c r="AL10" s="65">
        <f t="shared" ref="AL10:AL15" si="1"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2</v>
      </c>
      <c r="K11" s="61">
        <v>0</v>
      </c>
      <c r="L11" s="62">
        <v>71.625</v>
      </c>
      <c r="M11" s="61" t="s">
        <v>47</v>
      </c>
      <c r="N11" s="65">
        <f>((J11*400)+(K11*100))+L11</f>
        <v>871.625</v>
      </c>
      <c r="O11" s="65">
        <v>150</v>
      </c>
      <c r="P11" s="65">
        <f>N11*O11</f>
        <v>130743.75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130743.75</v>
      </c>
      <c r="AH11" s="65">
        <f>AG11</f>
        <v>130743.75</v>
      </c>
      <c r="AI11" s="65">
        <v>50000000</v>
      </c>
      <c r="AJ11" s="65">
        <f t="shared" si="0"/>
        <v>0</v>
      </c>
      <c r="AK11" s="65">
        <v>0.01</v>
      </c>
      <c r="AL11" s="65">
        <f t="shared" si="1"/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>
        <v>0</v>
      </c>
      <c r="K12" s="61">
        <v>0</v>
      </c>
      <c r="L12" s="62">
        <v>24.375</v>
      </c>
      <c r="M12" s="61" t="s">
        <v>51</v>
      </c>
      <c r="N12" s="65">
        <f>((J12*400)+(K12*100))+L12</f>
        <v>24.375</v>
      </c>
      <c r="O12" s="65">
        <v>150</v>
      </c>
      <c r="P12" s="65">
        <f>N12*O12</f>
        <v>3656.25</v>
      </c>
      <c r="Q12" s="61">
        <v>1</v>
      </c>
      <c r="R12" s="61" t="s">
        <v>39</v>
      </c>
      <c r="S12" s="66" t="s">
        <v>40</v>
      </c>
      <c r="T12" s="61" t="s">
        <v>41</v>
      </c>
      <c r="U12" s="61" t="s">
        <v>52</v>
      </c>
      <c r="V12" s="64" t="s">
        <v>53</v>
      </c>
      <c r="W12" s="61" t="s">
        <v>54</v>
      </c>
      <c r="X12" s="61" t="s">
        <v>55</v>
      </c>
      <c r="Y12" s="61" t="s">
        <v>56</v>
      </c>
      <c r="Z12" s="65">
        <v>8</v>
      </c>
      <c r="AA12" s="62">
        <v>5.62</v>
      </c>
      <c r="AB12" s="65">
        <v>6650</v>
      </c>
      <c r="AC12" s="65">
        <f>Z12*AB12</f>
        <v>53200</v>
      </c>
      <c r="AD12" s="63">
        <v>27</v>
      </c>
      <c r="AE12" s="63">
        <v>44</v>
      </c>
      <c r="AF12" s="65">
        <f>(AC12*(100-AE12))/100</f>
        <v>29792</v>
      </c>
      <c r="AG12" s="65">
        <f>AF12+P12</f>
        <v>33448.25</v>
      </c>
      <c r="AH12" s="65">
        <f>AF12+(P12*(AA12/100))</f>
        <v>29997.481250000001</v>
      </c>
      <c r="AI12" s="65">
        <v>0</v>
      </c>
      <c r="AJ12" s="65">
        <f t="shared" si="0"/>
        <v>29997.481250000001</v>
      </c>
      <c r="AK12" s="65">
        <v>0.3</v>
      </c>
      <c r="AL12" s="65">
        <f t="shared" si="1"/>
        <v>89.992443750000007</v>
      </c>
      <c r="AM12" s="11" t="s">
        <v>57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58</v>
      </c>
      <c r="Z13" s="65">
        <v>97.5</v>
      </c>
      <c r="AA13" s="62">
        <v>68.42</v>
      </c>
      <c r="AB13" s="65">
        <v>6650</v>
      </c>
      <c r="AC13" s="65">
        <f>Z13*AB13</f>
        <v>648375</v>
      </c>
      <c r="AD13" s="63">
        <v>27</v>
      </c>
      <c r="AE13" s="63">
        <v>44</v>
      </c>
      <c r="AF13" s="65">
        <f>(AC13*(100-AE13))/100</f>
        <v>363090</v>
      </c>
      <c r="AG13" s="65">
        <f>AF13+P12</f>
        <v>366746.25</v>
      </c>
      <c r="AH13" s="65">
        <f>AF13+(P12*(AA13/100))</f>
        <v>365591.60625000001</v>
      </c>
      <c r="AI13" s="65">
        <v>50000000</v>
      </c>
      <c r="AJ13" s="65">
        <f t="shared" si="0"/>
        <v>0</v>
      </c>
      <c r="AK13" s="65">
        <v>0.02</v>
      </c>
      <c r="AL13" s="65">
        <f t="shared" si="1"/>
        <v>0</v>
      </c>
      <c r="AM13" s="11" t="s">
        <v>59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 t="s">
        <v>58</v>
      </c>
      <c r="Z14" s="65">
        <v>37</v>
      </c>
      <c r="AA14" s="62">
        <v>25.96</v>
      </c>
      <c r="AB14" s="65">
        <v>6650</v>
      </c>
      <c r="AC14" s="65">
        <f>Z14*AB14</f>
        <v>246050</v>
      </c>
      <c r="AD14" s="63">
        <v>27</v>
      </c>
      <c r="AE14" s="63">
        <v>44</v>
      </c>
      <c r="AF14" s="65">
        <f>(AC14*(100-AE14))/100</f>
        <v>137788</v>
      </c>
      <c r="AG14" s="65">
        <f>AF14+P12</f>
        <v>141444.25</v>
      </c>
      <c r="AH14" s="65">
        <f>AF14+(P12*(AA14/100))</f>
        <v>138737.16250000001</v>
      </c>
      <c r="AI14" s="65">
        <v>50000000</v>
      </c>
      <c r="AJ14" s="65">
        <f t="shared" si="0"/>
        <v>0</v>
      </c>
      <c r="AK14" s="65">
        <v>0.02</v>
      </c>
      <c r="AL14" s="65">
        <f t="shared" si="1"/>
        <v>0</v>
      </c>
      <c r="AM14" s="11" t="s">
        <v>60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>
        <v>0</v>
      </c>
      <c r="K15" s="61">
        <v>0</v>
      </c>
      <c r="L15" s="62">
        <v>2</v>
      </c>
      <c r="M15" s="61" t="s">
        <v>61</v>
      </c>
      <c r="N15" s="65">
        <f>((J15*400)+(K15*100))+L15</f>
        <v>2</v>
      </c>
      <c r="O15" s="65">
        <v>150</v>
      </c>
      <c r="P15" s="65">
        <f>N15*O15</f>
        <v>300</v>
      </c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>
        <f>AF15+P15</f>
        <v>300</v>
      </c>
      <c r="AH15" s="65">
        <f>AG15</f>
        <v>300</v>
      </c>
      <c r="AI15" s="65">
        <v>0</v>
      </c>
      <c r="AJ15" s="65">
        <f t="shared" si="0"/>
        <v>300</v>
      </c>
      <c r="AK15" s="65">
        <v>0.3</v>
      </c>
      <c r="AL15" s="65">
        <f t="shared" si="1"/>
        <v>0.9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62</v>
      </c>
      <c r="AL16" s="65">
        <f>SUM(AL10:AL15)</f>
        <v>90.892443750000012</v>
      </c>
    </row>
    <row r="17" spans="1:38" x14ac:dyDescent="0.35">
      <c r="A17" s="63"/>
      <c r="B17" s="64"/>
      <c r="C17" s="63"/>
      <c r="D17" s="63"/>
      <c r="E17" s="63"/>
      <c r="F17" s="63"/>
      <c r="G17" s="64"/>
      <c r="H17" s="61"/>
      <c r="I17" s="61"/>
      <c r="J17" s="61"/>
      <c r="K17" s="61"/>
      <c r="L17" s="62"/>
      <c r="M17" s="61"/>
      <c r="N17" s="65"/>
      <c r="O17" s="65"/>
      <c r="P17" s="65"/>
      <c r="Q17" s="61"/>
      <c r="R17" s="61"/>
      <c r="S17" s="66"/>
      <c r="T17" s="61"/>
      <c r="U17" s="61"/>
      <c r="V17" s="64"/>
      <c r="W17" s="61"/>
      <c r="X17" s="61"/>
      <c r="Y17" s="61"/>
      <c r="Z17" s="65"/>
      <c r="AA17" s="62"/>
      <c r="AB17" s="65"/>
      <c r="AC17" s="65"/>
      <c r="AD17" s="63"/>
      <c r="AE17" s="63"/>
      <c r="AF17" s="65"/>
      <c r="AG17" s="65"/>
      <c r="AH17" s="65"/>
      <c r="AI17" s="65"/>
      <c r="AJ17" s="65"/>
      <c r="AK17" s="65" t="s">
        <v>63</v>
      </c>
      <c r="AL17" s="65">
        <f>FLOOR((AL16/100)*10,0.01)</f>
        <v>9.08</v>
      </c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2021-03-02T03:59:15Z</cp:lastPrinted>
  <dcterms:created xsi:type="dcterms:W3CDTF">2010-09-03T23:45:18Z</dcterms:created>
  <dcterms:modified xsi:type="dcterms:W3CDTF">2021-03-02T03:59:17Z</dcterms:modified>
  <cp:category/>
</cp:coreProperties>
</file>